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6380" windowHeight="8190" tabRatio="500"/>
  </bookViews>
  <sheets>
    <sheet name="Лист1" sheetId="1" r:id="rId1"/>
  </sheets>
  <definedNames>
    <definedName name="_Hlk59126347" localSheetId="0">Лист1!#REF!</definedName>
    <definedName name="_Hlk59446800" localSheetId="0">Лист1!#REF!</definedName>
    <definedName name="_xlnm._FilterDatabase" localSheetId="0" hidden="1">Лист1!$A$1:$F$22</definedName>
  </definedNames>
  <calcPr calcId="125725"/>
</workbook>
</file>

<file path=xl/calcChain.xml><?xml version="1.0" encoding="utf-8"?>
<calcChain xmlns="http://schemas.openxmlformats.org/spreadsheetml/2006/main">
  <c r="D5" i="1"/>
  <c r="C36" l="1"/>
  <c r="D6" l="1"/>
  <c r="E54" l="1"/>
  <c r="F54"/>
  <c r="D51" l="1"/>
  <c r="D43"/>
  <c r="D36"/>
  <c r="D23"/>
  <c r="C51"/>
  <c r="C43"/>
  <c r="C23"/>
  <c r="C54" s="1"/>
  <c r="D54" l="1"/>
</calcChain>
</file>

<file path=xl/comments1.xml><?xml version="1.0" encoding="utf-8"?>
<comments xmlns="http://schemas.openxmlformats.org/spreadsheetml/2006/main">
  <authors>
    <author>i0972238263@gmail.com</author>
  </authors>
  <commentList>
    <comment ref="D3" authorId="0">
      <text>
        <r>
          <rPr>
            <b/>
            <sz val="9"/>
            <color indexed="81"/>
            <rFont val="Tahoma"/>
            <family val="2"/>
            <charset val="204"/>
          </rPr>
          <t>Оплата КД+Ремонт+ Технагляд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<sst xmlns="http://schemas.openxmlformats.org/spreadsheetml/2006/main" count="203" uniqueCount="107">
  <si>
    <t>№ з/п</t>
  </si>
  <si>
    <t>Заходи</t>
  </si>
  <si>
    <t>1.1</t>
  </si>
  <si>
    <t>1.2</t>
  </si>
  <si>
    <t>1.3</t>
  </si>
  <si>
    <t>1.4</t>
  </si>
  <si>
    <t>1.5</t>
  </si>
  <si>
    <t>Разом по розділу 1.</t>
  </si>
  <si>
    <t>Розділ 2.Капітальний ремонт об’єктів благоустрою населених пунктів Обухівської міської  територіальної громади Київської області</t>
  </si>
  <si>
    <t>Разом по розділу 2.</t>
  </si>
  <si>
    <t xml:space="preserve">Розділ 3.Будівництво, реконструкція та капітальний ремонт закладів освіти Обухівської міської територіальної громади Київської області  </t>
  </si>
  <si>
    <t>Разом по розділу 3.</t>
  </si>
  <si>
    <t>Розділ 4.Будівництво, реконструкція та капітальний ремонт установ та закладів культури Обухівської міської територіальної громади Київської області</t>
  </si>
  <si>
    <t>Разом по розділу 4.</t>
  </si>
  <si>
    <t>Розділ 5.Будівництво, реконструкція та капітальний ремонт установ та закладів медицини Обухівської міської територіальної громади Київської області</t>
  </si>
  <si>
    <t>Разом по розділу 5.</t>
  </si>
  <si>
    <t>6.1</t>
  </si>
  <si>
    <t>Всього по програмі</t>
  </si>
  <si>
    <r>
      <t>Розділ 1. Будівництво, реконструкція, капітальний ремонт мереж теплопостачання, водопостачання та водовідведення, інженерно-транспортної інфраструктури об</t>
    </r>
    <r>
      <rPr>
        <b/>
        <sz val="12"/>
        <color rgb="FF000000"/>
        <rFont val="Calibri"/>
        <family val="2"/>
        <charset val="204"/>
      </rPr>
      <t>ʼ</t>
    </r>
    <r>
      <rPr>
        <b/>
        <sz val="12"/>
        <color rgb="FF000000"/>
        <rFont val="Times New Roman"/>
        <family val="1"/>
        <charset val="204"/>
      </rPr>
      <t>єктів комунальної власності Обухівської міської  територіальної громади Київської області</t>
    </r>
  </si>
  <si>
    <t>1.6</t>
  </si>
  <si>
    <t>1.7</t>
  </si>
  <si>
    <t>1.8</t>
  </si>
  <si>
    <t>6.2</t>
  </si>
  <si>
    <t>1.9</t>
  </si>
  <si>
    <t>1.10</t>
  </si>
  <si>
    <t>Розділ 7.Будівництво, реконструкція та капітальний ремонт адміністративних будівель Обухівської міської територіальної громади Київської області</t>
  </si>
  <si>
    <t>1.11</t>
  </si>
  <si>
    <t>1.12</t>
  </si>
  <si>
    <t>Разом по розділу 7</t>
  </si>
  <si>
    <t>1.13</t>
  </si>
  <si>
    <t>1.14</t>
  </si>
  <si>
    <t>1.15</t>
  </si>
  <si>
    <t>1.17</t>
  </si>
  <si>
    <t>1.18</t>
  </si>
  <si>
    <t>1 майданчик</t>
  </si>
  <si>
    <t>2.3</t>
  </si>
  <si>
    <t>2.4</t>
  </si>
  <si>
    <t>2.5</t>
  </si>
  <si>
    <t>2.6</t>
  </si>
  <si>
    <t>2.7</t>
  </si>
  <si>
    <t>2.1</t>
  </si>
  <si>
    <t>2.2</t>
  </si>
  <si>
    <t>6.3</t>
  </si>
  <si>
    <t>5.1</t>
  </si>
  <si>
    <t>2.8</t>
  </si>
  <si>
    <t>Сума  бюджетних коштів, виконання грн.</t>
  </si>
  <si>
    <t>2.9</t>
  </si>
  <si>
    <t>6.4</t>
  </si>
  <si>
    <t>233м/п,   460м2</t>
  </si>
  <si>
    <t>Реконструкція КТЕП №9 вул.Київська, 111 г в м.Обухові Київської області в т.ч. коригування КД та експертиза</t>
  </si>
  <si>
    <t>1 КТЕП</t>
  </si>
  <si>
    <t>Виготовлення проектно-кошторисної документації: "Реконструкція  системи газопостачання котельні Академічного ліцею імені Володимира Мельника Обухівської міської ради Київської області м. Обухів, вул. 8-го Листопада, 42", в т.ч.експертиза</t>
  </si>
  <si>
    <t>проєкт</t>
  </si>
  <si>
    <t>Виготовлення проектно-кошторисної документації: "Реконструкція  системи газопостачання котельні Краснослобідського навчально-виховного комплексу  «Загальноосвітня школа І-ІІІ ступенів – дитячий садок» Обухівської міської ради Київської області Обухівський район, с.Красна Слобідка, вул. І. Кабанця, 2  (котельна 1)", в т.ч.експертиза</t>
  </si>
  <si>
    <t>Виготовлення проектно-кошторисної документації: "Реконструкція  системи газопостачання котельні Маловільшанської гімназії Обухівської міської ради Київської області Обухівський район, с.Мала Вільшанка, вул. Васильківська, 39", в т.ч.експертиза</t>
  </si>
  <si>
    <t>Виготовлення проектно-кошторисної документації: "Реконструкція  системи газопостачання котельні Семенівської загальноосвітньої  школи І-ІІІ ступенів Обухівської міської ради Київської області Обухівський район, с.Семенівка, вул. Шкільна, 4", в т.ч.експертиза</t>
  </si>
  <si>
    <t>Виготовлення проектно-кошторисної документації: "Реконструкція  системи газопостачання котельні Копачівського навчально-виховного комплексу  «Загальноосвітня школа І-ІІ ступенів – дитячий садок» Обухівської міської ради Київської області Обухівський район, с.Копачів, вул. Фрунзе, 1", в т.ч.експертиза</t>
  </si>
  <si>
    <t>Виготовлення проектно-кошторисної документації: "Реконструкція  системи газопостачання котельні Будинку культури с.Перше Травня", в.т.ч.експертиза</t>
  </si>
  <si>
    <t>Виготовлення проектно-кошторисної документації: "Реконструкція  системи газопостачання котельні Дерев’янської гімназії Обухівської міської ради Київської області Обухівський район, с.Дерев'яна, вул. Шкільна, 17",  в т.ч.експертиза</t>
  </si>
  <si>
    <t>Виготовлення проектно-кошторисної документації: "Реконструкція  системи газопостачання котельні Германівської  гімназії Обухівської міської ради Київської області  Обухівський район, с.Германівка, вул. Богдана Хмельницького, 30",  в.т.ч.експертиза</t>
  </si>
  <si>
    <t>Виготовлення проектно-кошторисної документації: "Реконструкція  системи газопостачання котельні Краснослобідського навчально-виховного комплексу  «Загальноосвітня школа І-ІІІ ступенів – дитячий садок» Обухівської міської ради Київської області Обухівський район, с.Красна Слобідка, вул. Незалежності, 44    (котельна 2)", в.т.ч.експертиза</t>
  </si>
  <si>
    <t>Виготовлення проектно-кошторисної документації: "Реконструкція  системи газопостачання котельні Германівської загальноосвітньої  школи І-ІІІ ступенів імені братів Гетьманів  Обухівської міської ради Київської області Обухівський район, с.Германівка, вул. Олени Ковальчук, 36",  в.т.ч.експертиза</t>
  </si>
  <si>
    <t xml:space="preserve">1.16 </t>
  </si>
  <si>
    <t>Реконструкція дороги по вул. Каштанова (влаштування зупинок громадського транспорту за вимогою) в м. Обухів Київської області, в т.ч.виготовлення ПКД та  експертиза</t>
  </si>
  <si>
    <t>Проєкт
1 зупинка</t>
  </si>
  <si>
    <t>Реконструкція освітлення пров. Полянський в м. Обухів Київської області</t>
  </si>
  <si>
    <t>1500 п/м</t>
  </si>
  <si>
    <t>Капітальний ремонт дитячого майданчика ж/м Лукавиця в м. Обухів Київської області, в т.ч. виготовлення КД та експертиза</t>
  </si>
  <si>
    <t>Капітальний ремонт дитячого майданчика по вул.Київська, 146 в м. Обухів Київської області, в т.ч. виготовлення КД</t>
  </si>
  <si>
    <t>Капітальний ремонт дитячого майданчика по вул. Каштанова, 9 в м. Обухів Київської області, в т.ч. виготовлення КД та експертиза</t>
  </si>
  <si>
    <t>Капітальний ремонт дитячого майданчика по вул. Миру 1-2 в м. Обухів Київської області, в т.ч. виготовлення КД та експертиза</t>
  </si>
  <si>
    <t>Капітальний ремонт дитячого майданчика на мікрорайоні Яблуневий (в районі житлового будинку №16)  в м. Обухів Київської області, в т.ч. виготовлення КД та експертиза</t>
  </si>
  <si>
    <t>Капітальний ремонт дитячого майданчика на мікрорайоні Яблуневий (в район житлового будинку №14)  в м. Обухів Київської області, в т.ч. виготовлення КД та експертиза</t>
  </si>
  <si>
    <t>Капітальний ремонт дитячого майданчика на мікрорайоні Яблуневий (в район житлового будинку №10)   в м. Обухів Київської області, в т.ч. виготовлення КД та експертиза</t>
  </si>
  <si>
    <t>2.10</t>
  </si>
  <si>
    <t>Капітальний ремонт дитячого майданчика на мікрорайоні Яблуневий (в район житлового будинку №9) в м. Обухів Київської області, в т.ч. виготовлення КД та експертиза</t>
  </si>
  <si>
    <t>2.11</t>
  </si>
  <si>
    <t>Капітальний ремонт дитячого майданчика на мікрорайоні Яблуневий (в район житлового будинку №1)   в м. Обухів Київської області, в т.ч. виготовлення КД та експертиза</t>
  </si>
  <si>
    <t>Виготовлення ПКД: "Будівництво централізованої системи кисне забезпечення  КНП ОМР «Обухівська багато профільна лікарня інтенсивного лікування» за адресою:  вул.Каштанова, 52 в м.Обухів Київської області", в т.ч. експертиза</t>
  </si>
  <si>
    <t>Виготовлення ПКД: «Будівництво спортивно-оздоровчого комплексу з льодовою ареною по вул.Київська в м.Обухів Київської області», в т.ч.експертиза</t>
  </si>
  <si>
    <t>Капітальний ремонт спортивного майданчика по вул.Київська (між житловими будинками №146 та №148) в м. Обухів Київської області, в т.ч. виготовлення КД</t>
  </si>
  <si>
    <t>6.5</t>
  </si>
  <si>
    <t>Виготовлення ПКД "Капітальний ремонт спортивного майданчика для гри в мініфутбол по вул. Лєрмонтова, 2 в м. Обухів Київської області",  в т.ч. експертиза</t>
  </si>
  <si>
    <t>1 проєкт</t>
  </si>
  <si>
    <t>6.6</t>
  </si>
  <si>
    <t>Виготовлення ПКД: "Капітальний ремонт спортивного майданчика для гри у волейбол міського пляжу "Стугна" в м. Обухів Київської області", в т.ч. кспертиза</t>
  </si>
  <si>
    <t>Разом по розділу 6.</t>
  </si>
  <si>
    <r>
      <t xml:space="preserve">Виготовлення проектно-кошторисної документації: "Реконструкція теплових мереж ТК 3.17 – КТЕП </t>
    </r>
    <r>
      <rPr>
        <sz val="12"/>
        <color rgb="FF000000"/>
        <rFont val="Segoe UI Symbol"/>
        <family val="2"/>
      </rPr>
      <t>№</t>
    </r>
    <r>
      <rPr>
        <sz val="12"/>
        <color rgb="FF000000"/>
        <rFont val="Times New Roman"/>
        <family val="1"/>
        <charset val="204"/>
      </rPr>
      <t xml:space="preserve"> 3 в м.Обухів, Київської області, в т.ч. експертиза</t>
    </r>
  </si>
  <si>
    <t>Виготовлення проектно-кошторисної документації: "Реконструкція теплових мереж ТК 13.01 –вул.Миру, 7 -  вул.Миру, 8 в м.Обухів, Київської області, т.ч. Експертиза</t>
  </si>
  <si>
    <t>Капітальний ремонт дитячого майданчика по вул. Малишка (між житловими будинками №11та №13) в м. Обухів Київської області, в т.ч. виготовлення КД та експертиза</t>
  </si>
  <si>
    <t>Розділ 6.Будівництво, реконструкція та капітальний ремонт спортивних та фізкультурно-оздоровчих закладів та споруд  Обухівської міської територіальної громади Київської області</t>
  </si>
  <si>
    <t>Реконструкція теплових магістральних трубопроводів та запірної арматури на ділянці КТЕП №7-ТК9.01 по вул.Каштанова, 7 в м.Обухів Київської області, в т.ч. коригування КД</t>
  </si>
  <si>
    <r>
      <t xml:space="preserve">Виготовлення проектно-кошторисної документації: "Реконструкція теплових мереж КТЕП </t>
    </r>
    <r>
      <rPr>
        <sz val="12"/>
        <color rgb="FF000000"/>
        <rFont val="Segoe UI Symbol"/>
        <family val="2"/>
      </rPr>
      <t>№</t>
    </r>
    <r>
      <rPr>
        <sz val="12"/>
        <color rgb="FF000000"/>
        <rFont val="Times New Roman"/>
        <family val="1"/>
        <charset val="204"/>
      </rPr>
      <t>14 – ТК14.03 – вул.Миру, 9 – ТК14.06 – ТК14.08 – вул.Миру, 5 - вул.Київська, 123а - вул.Миру, 2 в м.Обухів, Київської області", в т.ч. експертиза</t>
    </r>
  </si>
  <si>
    <t>Виготовлення ПКД "Реконструкція КТЕП №6 по вул. Київська, 150а  в м. Обухів Київської області", в т.ч. експертиза</t>
  </si>
  <si>
    <t>КД</t>
  </si>
  <si>
    <t>Виготовлення КД «Капітальний ремонт дитячого майданчика по вул. Чумацький Шлях (між житловими будинками №2 і №4) в м. Обухів Київської області» в т.ч. експертиза</t>
  </si>
  <si>
    <t>Виготовлення ПКД "Реконструкція спортивного майданчика для гри в мініфутбол спортивного комплекса ім. В. Мельника по  вул Київська 142-а в м. Обухів Київської області", в т.ч.  Експертиза</t>
  </si>
  <si>
    <t>ПКД</t>
  </si>
  <si>
    <t>Виготовлення КД "Капітальний ремонт спортивного майданчика з благоустроєм по вул. Київська, 113 в м. Обухів Київської області", в т.ч. експертиза</t>
  </si>
  <si>
    <t>Тетяна АНТИПОВА</t>
  </si>
  <si>
    <t xml:space="preserve"> Звіт про хід виконання  комплексної  Програми з питань будівництва, реконструкції, капітального ремонту обʼєктів комунальної власності Обухівської міської  територіальної громади Київської області на 2021-2025 роки
 за 2022 рік</t>
  </si>
  <si>
    <t>Сума  бюджетних коштів,грн.</t>
  </si>
  <si>
    <t>Кількісний показник, план</t>
  </si>
  <si>
    <t>Кількісний показник, виконання</t>
  </si>
  <si>
    <t>-</t>
  </si>
  <si>
    <t>Начальник відділу капітального будівництва</t>
  </si>
  <si>
    <t xml:space="preserve">Додаток 
до комплексної Програми з питань 
будівництва, реконструкції, капітального  ремонту  обꞌєктів комунальної власності на території Обухівської міської територіальної громади  Київської області на 2021-2025 роки 
(в редакції рішення Обухівської міської ради Київської області 
 від 23.02.2023 р. №760-38-VІІІ)                </t>
  </si>
</sst>
</file>

<file path=xl/styles.xml><?xml version="1.0" encoding="utf-8"?>
<styleSheet xmlns="http://schemas.openxmlformats.org/spreadsheetml/2006/main">
  <numFmts count="1">
    <numFmt numFmtId="164" formatCode="[$-419]dd/mm/yyyy"/>
  </numFmts>
  <fonts count="15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rgb="FF000000"/>
      <name val="Segoe UI Symbol"/>
      <family val="2"/>
    </font>
    <font>
      <sz val="1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D6DCE5"/>
        <bgColor rgb="FFD0CECE"/>
      </patternFill>
    </fill>
    <fill>
      <patternFill patternType="solid">
        <fgColor theme="1" tint="0.499984740745262"/>
        <bgColor rgb="FFD6DCE5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rgb="FFD6DCE5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/>
    <xf numFmtId="0" fontId="2" fillId="0" borderId="2" xfId="0" applyFont="1" applyBorder="1" applyAlignment="1">
      <alignment horizontal="center" vertical="center" wrapText="1"/>
    </xf>
    <xf numFmtId="164" fontId="0" fillId="0" borderId="0" xfId="0" applyNumberFormat="1" applyBorder="1"/>
    <xf numFmtId="4" fontId="3" fillId="2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vertical="top"/>
    </xf>
    <xf numFmtId="0" fontId="2" fillId="4" borderId="2" xfId="0" applyFont="1" applyFill="1" applyBorder="1" applyAlignment="1">
      <alignment horizontal="left" vertical="top" wrapText="1"/>
    </xf>
    <xf numFmtId="49" fontId="3" fillId="4" borderId="2" xfId="0" applyNumberFormat="1" applyFont="1" applyFill="1" applyBorder="1" applyAlignment="1">
      <alignment vertical="top" wrapText="1"/>
    </xf>
    <xf numFmtId="49" fontId="2" fillId="4" borderId="2" xfId="0" applyNumberFormat="1" applyFont="1" applyFill="1" applyBorder="1" applyAlignment="1">
      <alignment horizontal="center" vertical="top" wrapText="1"/>
    </xf>
    <xf numFmtId="0" fontId="2" fillId="5" borderId="3" xfId="0" applyFont="1" applyFill="1" applyBorder="1" applyAlignment="1">
      <alignment horizontal="center" vertical="center" wrapText="1"/>
    </xf>
    <xf numFmtId="49" fontId="3" fillId="5" borderId="2" xfId="0" applyNumberFormat="1" applyFont="1" applyFill="1" applyBorder="1" applyAlignment="1">
      <alignment vertical="top" wrapText="1"/>
    </xf>
    <xf numFmtId="0" fontId="3" fillId="5" borderId="2" xfId="0" applyFont="1" applyFill="1" applyBorder="1" applyAlignment="1">
      <alignment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wrapText="1"/>
    </xf>
    <xf numFmtId="0" fontId="3" fillId="5" borderId="4" xfId="0" applyFont="1" applyFill="1" applyBorder="1" applyAlignment="1">
      <alignment wrapText="1"/>
    </xf>
    <xf numFmtId="0" fontId="2" fillId="4" borderId="4" xfId="0" applyFont="1" applyFill="1" applyBorder="1" applyAlignment="1">
      <alignment horizontal="left" vertical="top" wrapText="1"/>
    </xf>
    <xf numFmtId="0" fontId="2" fillId="5" borderId="5" xfId="0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0" fillId="0" borderId="0" xfId="0" applyFill="1" applyAlignment="1"/>
    <xf numFmtId="0" fontId="3" fillId="0" borderId="0" xfId="0" applyFont="1" applyAlignment="1">
      <alignment vertical="center" wrapText="1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wrapText="1"/>
    </xf>
    <xf numFmtId="4" fontId="9" fillId="4" borderId="2" xfId="0" applyNumberFormat="1" applyFont="1" applyFill="1" applyBorder="1" applyAlignment="1">
      <alignment vertical="top" wrapText="1"/>
    </xf>
    <xf numFmtId="0" fontId="0" fillId="6" borderId="2" xfId="0" applyFill="1" applyBorder="1"/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justify"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vertical="top" wrapText="1"/>
    </xf>
    <xf numFmtId="0" fontId="2" fillId="4" borderId="5" xfId="0" applyFont="1" applyFill="1" applyBorder="1" applyAlignment="1">
      <alignment wrapText="1"/>
    </xf>
    <xf numFmtId="4" fontId="9" fillId="5" borderId="12" xfId="0" applyNumberFormat="1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wrapText="1"/>
    </xf>
    <xf numFmtId="0" fontId="0" fillId="6" borderId="3" xfId="0" applyFill="1" applyBorder="1"/>
    <xf numFmtId="0" fontId="2" fillId="5" borderId="2" xfId="0" applyFont="1" applyFill="1" applyBorder="1" applyAlignment="1">
      <alignment horizontal="justify" wrapText="1"/>
    </xf>
    <xf numFmtId="4" fontId="10" fillId="5" borderId="2" xfId="0" applyNumberFormat="1" applyFont="1" applyFill="1" applyBorder="1" applyAlignment="1">
      <alignment vertical="top" wrapText="1"/>
    </xf>
    <xf numFmtId="0" fontId="2" fillId="4" borderId="2" xfId="0" applyFont="1" applyFill="1" applyBorder="1" applyAlignment="1">
      <alignment horizontal="justify" wrapText="1"/>
    </xf>
    <xf numFmtId="0" fontId="2" fillId="4" borderId="4" xfId="0" applyFont="1" applyFill="1" applyBorder="1" applyAlignment="1">
      <alignment horizontal="justify" wrapText="1"/>
    </xf>
    <xf numFmtId="4" fontId="2" fillId="4" borderId="14" xfId="0" applyNumberFormat="1" applyFont="1" applyFill="1" applyBorder="1"/>
    <xf numFmtId="49" fontId="3" fillId="0" borderId="5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center" vertical="center"/>
    </xf>
    <xf numFmtId="4" fontId="2" fillId="4" borderId="12" xfId="0" applyNumberFormat="1" applyFont="1" applyFill="1" applyBorder="1"/>
    <xf numFmtId="0" fontId="8" fillId="5" borderId="2" xfId="0" applyFont="1" applyFill="1" applyBorder="1" applyAlignment="1">
      <alignment vertical="center" wrapText="1"/>
    </xf>
    <xf numFmtId="0" fontId="2" fillId="5" borderId="2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/>
    <xf numFmtId="0" fontId="3" fillId="0" borderId="6" xfId="0" applyFont="1" applyBorder="1" applyAlignment="1">
      <alignment wrapText="1"/>
    </xf>
    <xf numFmtId="0" fontId="3" fillId="0" borderId="4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wrapText="1"/>
    </xf>
    <xf numFmtId="0" fontId="3" fillId="0" borderId="4" xfId="0" applyFont="1" applyBorder="1" applyAlignment="1">
      <alignment vertical="center" wrapText="1"/>
    </xf>
    <xf numFmtId="0" fontId="4" fillId="0" borderId="4" xfId="0" applyFont="1" applyFill="1" applyBorder="1" applyAlignment="1">
      <alignment wrapText="1"/>
    </xf>
    <xf numFmtId="4" fontId="3" fillId="0" borderId="13" xfId="0" applyNumberFormat="1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center" vertical="center" wrapText="1"/>
    </xf>
    <xf numFmtId="4" fontId="2" fillId="4" borderId="7" xfId="0" applyNumberFormat="1" applyFont="1" applyFill="1" applyBorder="1"/>
    <xf numFmtId="4" fontId="3" fillId="0" borderId="7" xfId="0" applyNumberFormat="1" applyFont="1" applyFill="1" applyBorder="1" applyAlignment="1">
      <alignment horizontal="center" vertical="center"/>
    </xf>
    <xf numFmtId="4" fontId="2" fillId="7" borderId="12" xfId="0" applyNumberFormat="1" applyFont="1" applyFill="1" applyBorder="1"/>
    <xf numFmtId="0" fontId="1" fillId="0" borderId="0" xfId="0" applyFont="1" applyFill="1" applyAlignment="1">
      <alignment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" fillId="0" borderId="0" xfId="0" applyFont="1" applyAlignment="1"/>
    <xf numFmtId="0" fontId="1" fillId="0" borderId="0" xfId="0" applyFont="1" applyAlignment="1">
      <alignment vertical="top"/>
    </xf>
    <xf numFmtId="0" fontId="1" fillId="0" borderId="0" xfId="0" applyFont="1"/>
    <xf numFmtId="0" fontId="14" fillId="0" borderId="0" xfId="0" applyFont="1" applyAlignment="1">
      <alignment wrapText="1"/>
    </xf>
    <xf numFmtId="0" fontId="14" fillId="0" borderId="0" xfId="0" applyFont="1"/>
    <xf numFmtId="0" fontId="14" fillId="0" borderId="0" xfId="0" applyFont="1" applyAlignment="1">
      <alignment horizont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00B050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9"/>
  <sheetViews>
    <sheetView tabSelected="1" zoomScale="95" zoomScaleNormal="95" workbookViewId="0">
      <selection activeCell="C60" sqref="C60"/>
    </sheetView>
  </sheetViews>
  <sheetFormatPr defaultRowHeight="15"/>
  <cols>
    <col min="1" max="1" width="6.7109375" style="1" customWidth="1"/>
    <col min="2" max="2" width="64.42578125" style="30" customWidth="1"/>
    <col min="3" max="3" width="15.85546875" style="26" customWidth="1"/>
    <col min="4" max="4" width="16.42578125" style="26" customWidth="1"/>
    <col min="5" max="5" width="14.85546875" customWidth="1"/>
    <col min="6" max="6" width="15" style="2" customWidth="1"/>
    <col min="7" max="7" width="19.28515625" customWidth="1"/>
    <col min="8" max="8" width="17.7109375" customWidth="1"/>
    <col min="9" max="1024" width="8.5703125" customWidth="1"/>
  </cols>
  <sheetData>
    <row r="1" spans="1:11" ht="125.25" customHeight="1">
      <c r="A1" s="3"/>
      <c r="B1" s="29"/>
      <c r="C1" s="91" t="s">
        <v>106</v>
      </c>
      <c r="D1" s="91"/>
      <c r="E1" s="91"/>
      <c r="F1" s="91"/>
    </row>
    <row r="2" spans="1:11" ht="51" customHeight="1">
      <c r="A2" s="80" t="s">
        <v>100</v>
      </c>
      <c r="B2" s="80"/>
      <c r="C2" s="80"/>
      <c r="D2" s="80"/>
      <c r="E2" s="80"/>
      <c r="F2" s="80"/>
      <c r="G2" s="4"/>
      <c r="H2" s="4"/>
      <c r="I2" s="4"/>
      <c r="J2" s="4"/>
      <c r="K2" s="4"/>
    </row>
    <row r="3" spans="1:11" ht="77.25" customHeight="1">
      <c r="A3" s="5" t="s">
        <v>0</v>
      </c>
      <c r="B3" s="16" t="s">
        <v>1</v>
      </c>
      <c r="C3" s="25" t="s">
        <v>101</v>
      </c>
      <c r="D3" s="23" t="s">
        <v>45</v>
      </c>
      <c r="E3" s="27" t="s">
        <v>102</v>
      </c>
      <c r="F3" s="24" t="s">
        <v>103</v>
      </c>
      <c r="G3" s="6"/>
      <c r="H3" s="6"/>
      <c r="I3" s="4"/>
      <c r="J3" s="4"/>
      <c r="K3" s="4"/>
    </row>
    <row r="4" spans="1:11" ht="30" customHeight="1">
      <c r="A4" s="81" t="s">
        <v>18</v>
      </c>
      <c r="B4" s="81"/>
      <c r="C4" s="81"/>
      <c r="D4" s="81"/>
      <c r="E4" s="81"/>
      <c r="F4" s="81"/>
    </row>
    <row r="5" spans="1:11" ht="45">
      <c r="A5" s="15" t="s">
        <v>2</v>
      </c>
      <c r="B5" s="69" t="s">
        <v>91</v>
      </c>
      <c r="C5" s="21">
        <v>4050000</v>
      </c>
      <c r="D5" s="21">
        <f>29326.77+16961.68</f>
        <v>46288.45</v>
      </c>
      <c r="E5" s="22" t="s">
        <v>48</v>
      </c>
      <c r="F5" s="72" t="s">
        <v>94</v>
      </c>
    </row>
    <row r="6" spans="1:11" ht="31.5">
      <c r="A6" s="15" t="s">
        <v>3</v>
      </c>
      <c r="B6" s="58" t="s">
        <v>49</v>
      </c>
      <c r="C6" s="21">
        <v>1149800</v>
      </c>
      <c r="D6" s="21">
        <f>36312</f>
        <v>36312</v>
      </c>
      <c r="E6" s="22" t="s">
        <v>50</v>
      </c>
      <c r="F6" s="72" t="s">
        <v>94</v>
      </c>
    </row>
    <row r="7" spans="1:11" ht="66" customHeight="1">
      <c r="A7" s="15" t="s">
        <v>4</v>
      </c>
      <c r="B7" s="59" t="s">
        <v>51</v>
      </c>
      <c r="C7" s="21">
        <v>44000</v>
      </c>
      <c r="D7" s="22" t="s">
        <v>104</v>
      </c>
      <c r="E7" s="22" t="s">
        <v>52</v>
      </c>
      <c r="F7" s="72" t="s">
        <v>104</v>
      </c>
    </row>
    <row r="8" spans="1:11" ht="103.5" customHeight="1">
      <c r="A8" s="15" t="s">
        <v>5</v>
      </c>
      <c r="B8" s="59" t="s">
        <v>53</v>
      </c>
      <c r="C8" s="21">
        <v>44000</v>
      </c>
      <c r="D8" s="22" t="s">
        <v>104</v>
      </c>
      <c r="E8" s="22" t="s">
        <v>52</v>
      </c>
      <c r="F8" s="72" t="s">
        <v>104</v>
      </c>
    </row>
    <row r="9" spans="1:11" ht="63" customHeight="1">
      <c r="A9" s="15" t="s">
        <v>6</v>
      </c>
      <c r="B9" s="60" t="s">
        <v>54</v>
      </c>
      <c r="C9" s="21">
        <v>44000</v>
      </c>
      <c r="D9" s="22" t="s">
        <v>104</v>
      </c>
      <c r="E9" s="22" t="s">
        <v>52</v>
      </c>
      <c r="F9" s="72" t="s">
        <v>104</v>
      </c>
    </row>
    <row r="10" spans="1:11" ht="66" customHeight="1">
      <c r="A10" s="15" t="s">
        <v>19</v>
      </c>
      <c r="B10" s="60" t="s">
        <v>55</v>
      </c>
      <c r="C10" s="21">
        <v>44000</v>
      </c>
      <c r="D10" s="22" t="s">
        <v>104</v>
      </c>
      <c r="E10" s="22" t="s">
        <v>52</v>
      </c>
      <c r="F10" s="72" t="s">
        <v>104</v>
      </c>
    </row>
    <row r="11" spans="1:11" ht="94.5">
      <c r="A11" s="15" t="s">
        <v>20</v>
      </c>
      <c r="B11" s="59" t="s">
        <v>56</v>
      </c>
      <c r="C11" s="21">
        <v>20000</v>
      </c>
      <c r="D11" s="22" t="s">
        <v>104</v>
      </c>
      <c r="E11" s="22" t="s">
        <v>52</v>
      </c>
      <c r="F11" s="72" t="s">
        <v>104</v>
      </c>
    </row>
    <row r="12" spans="1:11" ht="47.25">
      <c r="A12" s="15" t="s">
        <v>21</v>
      </c>
      <c r="B12" s="60" t="s">
        <v>57</v>
      </c>
      <c r="C12" s="21">
        <v>44000</v>
      </c>
      <c r="D12" s="22" t="s">
        <v>104</v>
      </c>
      <c r="E12" s="22" t="s">
        <v>52</v>
      </c>
      <c r="F12" s="72" t="s">
        <v>104</v>
      </c>
    </row>
    <row r="13" spans="1:11" ht="66" customHeight="1">
      <c r="A13" s="15" t="s">
        <v>23</v>
      </c>
      <c r="B13" s="60" t="s">
        <v>58</v>
      </c>
      <c r="C13" s="21">
        <v>44000</v>
      </c>
      <c r="D13" s="22" t="s">
        <v>104</v>
      </c>
      <c r="E13" s="22" t="s">
        <v>52</v>
      </c>
      <c r="F13" s="72" t="s">
        <v>104</v>
      </c>
    </row>
    <row r="14" spans="1:11" ht="63.75" customHeight="1">
      <c r="A14" s="15" t="s">
        <v>24</v>
      </c>
      <c r="B14" s="60" t="s">
        <v>59</v>
      </c>
      <c r="C14" s="21">
        <v>20000</v>
      </c>
      <c r="D14" s="22" t="s">
        <v>104</v>
      </c>
      <c r="E14" s="22" t="s">
        <v>52</v>
      </c>
      <c r="F14" s="72" t="s">
        <v>104</v>
      </c>
    </row>
    <row r="15" spans="1:11" ht="94.5" customHeight="1">
      <c r="A15" s="15" t="s">
        <v>26</v>
      </c>
      <c r="B15" s="59" t="s">
        <v>60</v>
      </c>
      <c r="C15" s="21">
        <v>20000</v>
      </c>
      <c r="D15" s="22" t="s">
        <v>104</v>
      </c>
      <c r="E15" s="22" t="s">
        <v>52</v>
      </c>
      <c r="F15" s="72" t="s">
        <v>104</v>
      </c>
    </row>
    <row r="16" spans="1:11" ht="79.5" customHeight="1">
      <c r="A16" s="15" t="s">
        <v>27</v>
      </c>
      <c r="B16" s="60" t="s">
        <v>61</v>
      </c>
      <c r="C16" s="21">
        <v>43300</v>
      </c>
      <c r="D16" s="22" t="s">
        <v>104</v>
      </c>
      <c r="E16" s="22" t="s">
        <v>52</v>
      </c>
      <c r="F16" s="72" t="s">
        <v>104</v>
      </c>
    </row>
    <row r="17" spans="1:6" ht="57.95" customHeight="1">
      <c r="A17" s="15" t="s">
        <v>29</v>
      </c>
      <c r="B17" s="31" t="s">
        <v>87</v>
      </c>
      <c r="C17" s="7">
        <v>129800</v>
      </c>
      <c r="D17" s="22" t="s">
        <v>104</v>
      </c>
      <c r="E17" s="22" t="s">
        <v>52</v>
      </c>
      <c r="F17" s="72" t="s">
        <v>104</v>
      </c>
    </row>
    <row r="18" spans="1:6" ht="47.25">
      <c r="A18" s="15" t="s">
        <v>30</v>
      </c>
      <c r="B18" s="61" t="s">
        <v>88</v>
      </c>
      <c r="C18" s="7">
        <v>218900</v>
      </c>
      <c r="D18" s="22" t="s">
        <v>104</v>
      </c>
      <c r="E18" s="22" t="s">
        <v>52</v>
      </c>
      <c r="F18" s="72" t="s">
        <v>104</v>
      </c>
    </row>
    <row r="19" spans="1:6" ht="80.25">
      <c r="A19" s="15" t="s">
        <v>31</v>
      </c>
      <c r="B19" s="70" t="s">
        <v>92</v>
      </c>
      <c r="C19" s="7">
        <v>194400</v>
      </c>
      <c r="D19" s="22" t="s">
        <v>104</v>
      </c>
      <c r="E19" s="22" t="s">
        <v>52</v>
      </c>
      <c r="F19" s="72" t="s">
        <v>104</v>
      </c>
    </row>
    <row r="20" spans="1:6" ht="31.5">
      <c r="A20" s="15" t="s">
        <v>62</v>
      </c>
      <c r="B20" s="71" t="s">
        <v>93</v>
      </c>
      <c r="C20" s="21">
        <v>105000</v>
      </c>
      <c r="D20" s="22" t="s">
        <v>104</v>
      </c>
      <c r="E20" s="22" t="s">
        <v>52</v>
      </c>
      <c r="F20" s="72" t="s">
        <v>104</v>
      </c>
    </row>
    <row r="21" spans="1:6" ht="47.25">
      <c r="A21" s="15" t="s">
        <v>32</v>
      </c>
      <c r="B21" s="60" t="s">
        <v>63</v>
      </c>
      <c r="C21" s="32">
        <v>551000</v>
      </c>
      <c r="D21" s="22" t="s">
        <v>104</v>
      </c>
      <c r="E21" s="33" t="s">
        <v>64</v>
      </c>
      <c r="F21" s="72" t="s">
        <v>104</v>
      </c>
    </row>
    <row r="22" spans="1:6" ht="30.75" customHeight="1">
      <c r="A22" s="15" t="s">
        <v>33</v>
      </c>
      <c r="B22" s="59" t="s">
        <v>65</v>
      </c>
      <c r="C22" s="32">
        <v>200000</v>
      </c>
      <c r="D22" s="22" t="s">
        <v>104</v>
      </c>
      <c r="E22" s="33" t="s">
        <v>66</v>
      </c>
      <c r="F22" s="72" t="s">
        <v>104</v>
      </c>
    </row>
    <row r="23" spans="1:6" ht="15.75">
      <c r="A23" s="11"/>
      <c r="B23" s="34" t="s">
        <v>7</v>
      </c>
      <c r="C23" s="35">
        <f>SUM(C5:C22)</f>
        <v>6966200</v>
      </c>
      <c r="D23" s="35">
        <f>SUM(D5:D22)</f>
        <v>82600.45</v>
      </c>
      <c r="E23" s="17"/>
      <c r="F23" s="36"/>
    </row>
    <row r="24" spans="1:6" ht="15.75" customHeight="1">
      <c r="A24" s="89" t="s">
        <v>8</v>
      </c>
      <c r="B24" s="90"/>
      <c r="C24" s="90"/>
      <c r="D24" s="90"/>
      <c r="E24" s="90"/>
      <c r="F24" s="90"/>
    </row>
    <row r="25" spans="1:6" ht="47.25">
      <c r="A25" s="15" t="s">
        <v>40</v>
      </c>
      <c r="B25" s="37" t="s">
        <v>89</v>
      </c>
      <c r="C25" s="21">
        <v>260000</v>
      </c>
      <c r="D25" s="22" t="s">
        <v>104</v>
      </c>
      <c r="E25" s="22" t="s">
        <v>34</v>
      </c>
      <c r="F25" s="22" t="s">
        <v>104</v>
      </c>
    </row>
    <row r="26" spans="1:6" ht="31.5">
      <c r="A26" s="15" t="s">
        <v>41</v>
      </c>
      <c r="B26" s="37" t="s">
        <v>67</v>
      </c>
      <c r="C26" s="21">
        <v>400000</v>
      </c>
      <c r="D26" s="22" t="s">
        <v>104</v>
      </c>
      <c r="E26" s="22" t="s">
        <v>34</v>
      </c>
      <c r="F26" s="22" t="s">
        <v>104</v>
      </c>
    </row>
    <row r="27" spans="1:6" ht="47.25">
      <c r="A27" s="15" t="s">
        <v>35</v>
      </c>
      <c r="B27" s="38" t="s">
        <v>95</v>
      </c>
      <c r="C27" s="32">
        <v>10000</v>
      </c>
      <c r="D27" s="22" t="s">
        <v>104</v>
      </c>
      <c r="E27" s="22" t="s">
        <v>94</v>
      </c>
      <c r="F27" s="22" t="s">
        <v>104</v>
      </c>
    </row>
    <row r="28" spans="1:6" ht="31.5">
      <c r="A28" s="39" t="s">
        <v>36</v>
      </c>
      <c r="B28" s="38" t="s">
        <v>68</v>
      </c>
      <c r="C28" s="32">
        <v>200000</v>
      </c>
      <c r="D28" s="22" t="s">
        <v>104</v>
      </c>
      <c r="E28" s="22" t="s">
        <v>34</v>
      </c>
      <c r="F28" s="22" t="s">
        <v>104</v>
      </c>
    </row>
    <row r="29" spans="1:6" ht="47.25">
      <c r="A29" s="39" t="s">
        <v>37</v>
      </c>
      <c r="B29" s="38" t="s">
        <v>69</v>
      </c>
      <c r="C29" s="32">
        <v>200000</v>
      </c>
      <c r="D29" s="22" t="s">
        <v>104</v>
      </c>
      <c r="E29" s="22" t="s">
        <v>34</v>
      </c>
      <c r="F29" s="22" t="s">
        <v>104</v>
      </c>
    </row>
    <row r="30" spans="1:6" ht="47.25">
      <c r="A30" s="39" t="s">
        <v>38</v>
      </c>
      <c r="B30" s="38" t="s">
        <v>70</v>
      </c>
      <c r="C30" s="32">
        <v>1000000</v>
      </c>
      <c r="D30" s="22" t="s">
        <v>104</v>
      </c>
      <c r="E30" s="22" t="s">
        <v>34</v>
      </c>
      <c r="F30" s="22" t="s">
        <v>104</v>
      </c>
    </row>
    <row r="31" spans="1:6" ht="47.25">
      <c r="A31" s="40" t="s">
        <v>39</v>
      </c>
      <c r="B31" s="38" t="s">
        <v>71</v>
      </c>
      <c r="C31" s="32">
        <v>200000</v>
      </c>
      <c r="D31" s="22" t="s">
        <v>104</v>
      </c>
      <c r="E31" s="22" t="s">
        <v>34</v>
      </c>
      <c r="F31" s="22" t="s">
        <v>104</v>
      </c>
    </row>
    <row r="32" spans="1:6" ht="47.25">
      <c r="A32" s="39" t="s">
        <v>44</v>
      </c>
      <c r="B32" s="38" t="s">
        <v>72</v>
      </c>
      <c r="C32" s="32">
        <v>200000</v>
      </c>
      <c r="D32" s="22" t="s">
        <v>104</v>
      </c>
      <c r="E32" s="22" t="s">
        <v>34</v>
      </c>
      <c r="F32" s="22" t="s">
        <v>104</v>
      </c>
    </row>
    <row r="33" spans="1:6" ht="47.25">
      <c r="A33" s="39" t="s">
        <v>46</v>
      </c>
      <c r="B33" s="38" t="s">
        <v>73</v>
      </c>
      <c r="C33" s="32">
        <v>200000</v>
      </c>
      <c r="D33" s="22" t="s">
        <v>104</v>
      </c>
      <c r="E33" s="22" t="s">
        <v>34</v>
      </c>
      <c r="F33" s="22" t="s">
        <v>104</v>
      </c>
    </row>
    <row r="34" spans="1:6" ht="47.25">
      <c r="A34" s="39" t="s">
        <v>74</v>
      </c>
      <c r="B34" s="38" t="s">
        <v>75</v>
      </c>
      <c r="C34" s="32">
        <v>200000</v>
      </c>
      <c r="D34" s="22" t="s">
        <v>104</v>
      </c>
      <c r="E34" s="22" t="s">
        <v>34</v>
      </c>
      <c r="F34" s="22" t="s">
        <v>104</v>
      </c>
    </row>
    <row r="35" spans="1:6" ht="47.25">
      <c r="A35" s="40" t="s">
        <v>76</v>
      </c>
      <c r="B35" s="38" t="s">
        <v>77</v>
      </c>
      <c r="C35" s="32">
        <v>113500</v>
      </c>
      <c r="D35" s="22" t="s">
        <v>104</v>
      </c>
      <c r="E35" s="22" t="s">
        <v>34</v>
      </c>
      <c r="F35" s="22" t="s">
        <v>104</v>
      </c>
    </row>
    <row r="36" spans="1:6" ht="16.5" thickBot="1">
      <c r="A36" s="41"/>
      <c r="B36" s="42" t="s">
        <v>9</v>
      </c>
      <c r="C36" s="43">
        <f>SUM(C25:C35)</f>
        <v>2983500</v>
      </c>
      <c r="D36" s="43">
        <f>SUM(D25:D35)</f>
        <v>0</v>
      </c>
      <c r="E36" s="44"/>
      <c r="F36" s="45"/>
    </row>
    <row r="37" spans="1:6" ht="15.75" customHeight="1">
      <c r="A37" s="79" t="s">
        <v>10</v>
      </c>
      <c r="B37" s="80"/>
      <c r="C37" s="80"/>
      <c r="D37" s="80"/>
      <c r="E37" s="80"/>
      <c r="F37" s="80"/>
    </row>
    <row r="38" spans="1:6" ht="15.75">
      <c r="A38" s="13"/>
      <c r="B38" s="46" t="s">
        <v>11</v>
      </c>
      <c r="C38" s="47">
        <v>0</v>
      </c>
      <c r="D38" s="14"/>
      <c r="E38" s="18"/>
      <c r="F38" s="36"/>
    </row>
    <row r="39" spans="1:6" ht="15.75">
      <c r="A39" s="82" t="s">
        <v>12</v>
      </c>
      <c r="B39" s="83"/>
      <c r="C39" s="83"/>
      <c r="D39" s="83"/>
      <c r="E39" s="83"/>
      <c r="F39" s="84"/>
    </row>
    <row r="40" spans="1:6" ht="15.75">
      <c r="A40" s="9"/>
      <c r="B40" s="48" t="s">
        <v>13</v>
      </c>
      <c r="C40" s="47">
        <v>0</v>
      </c>
      <c r="D40" s="9"/>
      <c r="E40" s="19"/>
      <c r="F40" s="36"/>
    </row>
    <row r="41" spans="1:6" ht="15.75">
      <c r="A41" s="85" t="s">
        <v>14</v>
      </c>
      <c r="B41" s="86"/>
      <c r="C41" s="86"/>
      <c r="D41" s="86"/>
      <c r="E41" s="86"/>
      <c r="F41" s="87"/>
    </row>
    <row r="42" spans="1:6" ht="63.75" thickBot="1">
      <c r="A42" s="39" t="s">
        <v>43</v>
      </c>
      <c r="B42" s="62" t="s">
        <v>78</v>
      </c>
      <c r="C42" s="63">
        <v>200000</v>
      </c>
      <c r="D42" s="65" t="s">
        <v>104</v>
      </c>
      <c r="E42" s="22" t="s">
        <v>52</v>
      </c>
      <c r="F42" s="72" t="s">
        <v>104</v>
      </c>
    </row>
    <row r="43" spans="1:6" ht="16.5" thickBot="1">
      <c r="A43" s="9"/>
      <c r="B43" s="49" t="s">
        <v>15</v>
      </c>
      <c r="C43" s="50">
        <f>SUM(C42:C42)</f>
        <v>200000</v>
      </c>
      <c r="D43" s="66">
        <f>SUM(D42:D42)</f>
        <v>0</v>
      </c>
      <c r="E43" s="64"/>
      <c r="F43" s="36"/>
    </row>
    <row r="44" spans="1:6" ht="15.75">
      <c r="A44" s="79" t="s">
        <v>90</v>
      </c>
      <c r="B44" s="80"/>
      <c r="C44" s="80"/>
      <c r="D44" s="80"/>
      <c r="E44" s="80"/>
      <c r="F44" s="88"/>
    </row>
    <row r="45" spans="1:6" ht="47.25">
      <c r="A45" s="51" t="s">
        <v>16</v>
      </c>
      <c r="B45" s="38" t="s">
        <v>79</v>
      </c>
      <c r="C45" s="67">
        <v>1000000</v>
      </c>
      <c r="D45" s="22" t="s">
        <v>104</v>
      </c>
      <c r="E45" s="22" t="s">
        <v>52</v>
      </c>
      <c r="F45" s="22" t="s">
        <v>104</v>
      </c>
    </row>
    <row r="46" spans="1:6" ht="47.25">
      <c r="A46" s="52" t="s">
        <v>22</v>
      </c>
      <c r="B46" s="38" t="s">
        <v>98</v>
      </c>
      <c r="C46" s="67">
        <v>10000</v>
      </c>
      <c r="D46" s="22" t="s">
        <v>104</v>
      </c>
      <c r="E46" s="22" t="s">
        <v>94</v>
      </c>
      <c r="F46" s="22" t="s">
        <v>104</v>
      </c>
    </row>
    <row r="47" spans="1:6" ht="47.25">
      <c r="A47" s="39" t="s">
        <v>42</v>
      </c>
      <c r="B47" s="38" t="s">
        <v>80</v>
      </c>
      <c r="C47" s="67">
        <v>300000</v>
      </c>
      <c r="D47" s="22" t="s">
        <v>104</v>
      </c>
      <c r="E47" s="22" t="s">
        <v>34</v>
      </c>
      <c r="F47" s="22" t="s">
        <v>104</v>
      </c>
    </row>
    <row r="48" spans="1:6" ht="63">
      <c r="A48" s="39" t="s">
        <v>47</v>
      </c>
      <c r="B48" s="38" t="s">
        <v>96</v>
      </c>
      <c r="C48" s="53">
        <v>25700</v>
      </c>
      <c r="D48" s="22" t="s">
        <v>104</v>
      </c>
      <c r="E48" s="22" t="s">
        <v>97</v>
      </c>
      <c r="F48" s="22" t="s">
        <v>104</v>
      </c>
    </row>
    <row r="49" spans="1:6" ht="47.25">
      <c r="A49" s="39" t="s">
        <v>81</v>
      </c>
      <c r="B49" s="38" t="s">
        <v>82</v>
      </c>
      <c r="C49" s="67">
        <v>49000</v>
      </c>
      <c r="D49" s="22" t="s">
        <v>104</v>
      </c>
      <c r="E49" s="22" t="s">
        <v>83</v>
      </c>
      <c r="F49" s="22" t="s">
        <v>104</v>
      </c>
    </row>
    <row r="50" spans="1:6" ht="47.25">
      <c r="A50" s="39" t="s">
        <v>84</v>
      </c>
      <c r="B50" s="38" t="s">
        <v>85</v>
      </c>
      <c r="C50" s="53">
        <v>30000</v>
      </c>
      <c r="D50" s="22" t="s">
        <v>104</v>
      </c>
      <c r="E50" s="22" t="s">
        <v>83</v>
      </c>
      <c r="F50" s="22" t="s">
        <v>104</v>
      </c>
    </row>
    <row r="51" spans="1:6" ht="16.5" thickBot="1">
      <c r="A51" s="10"/>
      <c r="B51" s="48" t="s">
        <v>86</v>
      </c>
      <c r="C51" s="54">
        <f>SUM(C45:C50)</f>
        <v>1414700</v>
      </c>
      <c r="D51" s="54">
        <f>SUM(D45:D50)</f>
        <v>0</v>
      </c>
      <c r="E51" s="28"/>
      <c r="F51" s="55"/>
    </row>
    <row r="52" spans="1:6" ht="15.75" customHeight="1">
      <c r="A52" s="79" t="s">
        <v>25</v>
      </c>
      <c r="B52" s="80"/>
      <c r="C52" s="80"/>
      <c r="D52" s="80"/>
      <c r="E52" s="80"/>
      <c r="F52" s="80"/>
    </row>
    <row r="53" spans="1:6" ht="15.75">
      <c r="A53" s="12"/>
      <c r="B53" s="56" t="s">
        <v>28</v>
      </c>
      <c r="C53" s="12">
        <v>0</v>
      </c>
      <c r="D53" s="12"/>
      <c r="E53" s="20"/>
      <c r="F53" s="36"/>
    </row>
    <row r="54" spans="1:6" ht="19.5" thickBot="1">
      <c r="A54" s="8"/>
      <c r="B54" s="57" t="s">
        <v>17</v>
      </c>
      <c r="C54" s="68">
        <f>C23+C36+C38+C40+C43+C51</f>
        <v>11564400</v>
      </c>
      <c r="D54" s="68">
        <f t="shared" ref="D54:F54" si="0">D23+D36+D38+D40+D43+D51</f>
        <v>82600.45</v>
      </c>
      <c r="E54" s="68">
        <f t="shared" si="0"/>
        <v>0</v>
      </c>
      <c r="F54" s="68">
        <f t="shared" si="0"/>
        <v>0</v>
      </c>
    </row>
    <row r="57" spans="1:6" ht="15" customHeight="1">
      <c r="B57" s="73"/>
      <c r="C57" s="74"/>
      <c r="D57" s="75"/>
      <c r="E57" s="78"/>
      <c r="F57" s="78"/>
    </row>
    <row r="58" spans="1:6">
      <c r="B58" s="73"/>
      <c r="C58" s="74"/>
      <c r="D58" s="75"/>
      <c r="E58" s="76"/>
      <c r="F58" s="77"/>
    </row>
    <row r="59" spans="1:6" ht="15" customHeight="1">
      <c r="B59" s="73" t="s">
        <v>105</v>
      </c>
      <c r="C59" s="74"/>
      <c r="D59" s="75"/>
      <c r="E59" s="78" t="s">
        <v>99</v>
      </c>
      <c r="F59" s="78"/>
    </row>
  </sheetData>
  <mergeCells count="11">
    <mergeCell ref="C1:F1"/>
    <mergeCell ref="E57:F57"/>
    <mergeCell ref="E59:F59"/>
    <mergeCell ref="A52:F52"/>
    <mergeCell ref="A2:F2"/>
    <mergeCell ref="A4:F4"/>
    <mergeCell ref="A39:F39"/>
    <mergeCell ref="A41:F41"/>
    <mergeCell ref="A44:F44"/>
    <mergeCell ref="A24:F24"/>
    <mergeCell ref="A37:F37"/>
  </mergeCells>
  <pageMargins left="0" right="0" top="0" bottom="0" header="0" footer="0"/>
  <pageSetup paperSize="9" scale="75" firstPageNumber="0" orientation="portrait" horizontalDpi="300" verticalDpi="30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Тетяна В. Щербакова</dc:creator>
  <dc:description/>
  <cp:lastModifiedBy>user</cp:lastModifiedBy>
  <cp:revision>3</cp:revision>
  <cp:lastPrinted>2023-02-03T08:21:45Z</cp:lastPrinted>
  <dcterms:created xsi:type="dcterms:W3CDTF">2019-11-25T11:09:02Z</dcterms:created>
  <dcterms:modified xsi:type="dcterms:W3CDTF">2023-03-03T11:16:08Z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mpany">
    <vt:lpwstr>SPecialiST RePack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